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6" i="1" s="1"/>
  <c r="C36" i="1" s="1"/>
  <c r="C37" i="1" s="1"/>
  <c r="B14" i="1"/>
  <c r="C7" i="1"/>
  <c r="C10" i="1" s="1"/>
  <c r="B7" i="1"/>
  <c r="B10" i="1" s="1"/>
  <c r="B16" i="1"/>
  <c r="B36" i="1" s="1"/>
  <c r="B37" i="1" s="1"/>
  <c r="C29" i="1"/>
  <c r="B29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<sst xmlns="http://schemas.openxmlformats.org/spreadsheetml/2006/main" count="35" uniqueCount="34">
  <si>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</si>
  <si>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</si>
  <si>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</si>
  <si>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</si>
  <si>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</si>
  <si>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</si>
  <si>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</si>
  <si>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</si>
  <si>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</si>
  <si>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</si>
  <si>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Investment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</si>
  <si>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</si>
  <si>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</si>
  <si>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</si>
  <si>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</si>
  <si>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</si>
  <si>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</si>
  <si>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</si>
  <si>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</si>
  <si>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</si>
  <si>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</si>
  <si>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</si>
  <si>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</si>
  <si>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</si>
  <si>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Patent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</si>
  <si>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</si>
  <si>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</si>
  <si>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</si>
  <si>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</si>
  <si>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</si>
  <si>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</si>
  <si>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</si>
  <si>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</si>
  <si>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P49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</si>
</sst>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165" fontId="0" fillId="0" borderId="0" xfId="0" applyNumberFormat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7109375" bestFit="1" customWidth="1"/>
    <col min="5" max="5" width="9.85546875" bestFit="1" customWidth="1"/>
    <col min="6" max="6" width="5.710937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12" t="s">
        <v>5</v>
      </c>
      <c r="E2" s="12"/>
      <c r="F2" s="12"/>
      <c r="G2" s="12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D4" s="10"/>
      <c r="F4" s="10"/>
    </row>
    <row r="5" spans="1:8" x14ac:dyDescent="0.25">
      <c r="A5" t="s">
        <v>7</v>
      </c>
      <c r="B5" s="9">
        <v>9075000</v>
      </c>
      <c r="C5" s="9">
        <v>1980000</v>
      </c>
      <c r="D5" s="10"/>
      <c r="F5" s="10"/>
      <c r="H5" s="8"/>
    </row>
    <row r="6" spans="1:8" x14ac:dyDescent="0.25">
      <c r="A6" t="s">
        <v>8</v>
      </c>
      <c r="B6" s="9">
        <v>-6534000</v>
      </c>
      <c r="C6" s="9">
        <v>-1188000</v>
      </c>
      <c r="D6" s="10"/>
      <c r="F6" s="10"/>
      <c r="H6" s="8"/>
    </row>
    <row r="7" spans="1:8" x14ac:dyDescent="0.25">
      <c r="A7" t="s">
        <v>9</v>
      </c>
      <c r="B7" s="13">
        <f>SUM(B5:B6)</f>
        <v>2541000</v>
      </c>
      <c r="C7" s="13">
        <f>SUM(C5:C6)</f>
        <v>792000</v>
      </c>
      <c r="D7" s="10"/>
      <c r="F7" s="10"/>
      <c r="H7" s="13"/>
    </row>
    <row r="8" spans="1:8" x14ac:dyDescent="0.25">
      <c r="A8" t="s">
        <v>10</v>
      </c>
      <c r="B8" s="8">
        <v>40800</v>
      </c>
      <c r="C8" s="8"/>
      <c r="D8" s="10"/>
      <c r="E8" s="8"/>
      <c r="F8" s="14"/>
      <c r="H8" s="8"/>
    </row>
    <row r="9" spans="1:8" x14ac:dyDescent="0.25">
      <c r="A9" t="s">
        <v>11</v>
      </c>
      <c r="B9" s="9">
        <v>-1361280</v>
      </c>
      <c r="C9" s="9">
        <v>-514800</v>
      </c>
      <c r="D9" s="10"/>
      <c r="E9" s="8"/>
      <c r="F9" s="10"/>
      <c r="H9" s="8"/>
    </row>
    <row r="10" spans="1:8" ht="15.75" thickBot="1" x14ac:dyDescent="0.3">
      <c r="A10" t="s">
        <v>12</v>
      </c>
      <c r="B10" s="15">
        <f>SUM(B7:B9)</f>
        <v>1220520</v>
      </c>
      <c r="C10" s="15">
        <f>SUM(C7:C9)</f>
        <v>277200</v>
      </c>
      <c r="D10" s="10"/>
      <c r="F10" s="10"/>
      <c r="H10" s="15"/>
    </row>
    <row r="11" spans="1:8" ht="15.75" thickTop="1" x14ac:dyDescent="0.25">
      <c r="B11" s="8"/>
      <c r="C11" s="8"/>
      <c r="D11" s="10"/>
      <c r="F11" s="10"/>
    </row>
    <row r="12" spans="1:8" x14ac:dyDescent="0.25">
      <c r="A12" t="s">
        <v>13</v>
      </c>
      <c r="B12" s="8"/>
      <c r="C12" s="8"/>
      <c r="D12" s="10"/>
      <c r="F12" s="10"/>
    </row>
    <row r="13" spans="1:8" x14ac:dyDescent="0.25">
      <c r="A13" t="s">
        <v>14</v>
      </c>
      <c r="B13" s="9">
        <v>6328440</v>
      </c>
      <c r="C13" s="9">
        <v>1023000</v>
      </c>
      <c r="D13" s="11"/>
      <c r="E13" s="8"/>
      <c r="F13" s="10"/>
      <c r="H13" s="8"/>
    </row>
    <row r="14" spans="1:8" x14ac:dyDescent="0.25">
      <c r="A14" t="s">
        <v>12</v>
      </c>
      <c r="B14" s="8">
        <f>B10</f>
        <v>1220520</v>
      </c>
      <c r="C14" s="8">
        <f>C10</f>
        <v>277200</v>
      </c>
      <c r="D14" s="10"/>
      <c r="E14" s="8"/>
      <c r="F14" s="10"/>
      <c r="H14" s="8"/>
    </row>
    <row r="15" spans="1:8" x14ac:dyDescent="0.25">
      <c r="A15" t="s">
        <v>15</v>
      </c>
      <c r="B15" s="9">
        <v>-286440</v>
      </c>
      <c r="C15" s="9">
        <v>-40800</v>
      </c>
      <c r="D15" s="10"/>
      <c r="F15" s="10"/>
      <c r="G15" s="8"/>
      <c r="H15" s="8"/>
    </row>
    <row r="16" spans="1:8" ht="15.75" thickBot="1" x14ac:dyDescent="0.3">
      <c r="A16" t="s">
        <v>16</v>
      </c>
      <c r="B16" s="15">
        <f>SUM(B13:B15)</f>
        <v>7262520</v>
      </c>
      <c r="C16" s="15">
        <f>SUM(C13:C15)</f>
        <v>1259400</v>
      </c>
      <c r="D16" s="10"/>
      <c r="F16" s="10"/>
      <c r="H16" s="15"/>
    </row>
    <row r="17" spans="1:8" ht="15.75" thickTop="1" x14ac:dyDescent="0.25">
      <c r="D17" s="10"/>
      <c r="F17" s="10"/>
    </row>
    <row r="18" spans="1:8" x14ac:dyDescent="0.25">
      <c r="A18" t="s">
        <v>17</v>
      </c>
      <c r="D18" s="10"/>
      <c r="F18" s="10"/>
    </row>
    <row r="19" spans="1:8" x14ac:dyDescent="0.25">
      <c r="A19" t="s">
        <v>18</v>
      </c>
      <c r="D19" s="10"/>
      <c r="F19" s="10"/>
    </row>
    <row r="20" spans="1:8" x14ac:dyDescent="0.25">
      <c r="A20" t="s">
        <v>19</v>
      </c>
      <c r="B20" s="9">
        <v>1709760</v>
      </c>
      <c r="C20" s="9">
        <v>511200</v>
      </c>
      <c r="D20" s="10"/>
      <c r="F20" s="10"/>
      <c r="H20" s="8"/>
    </row>
    <row r="21" spans="1:8" x14ac:dyDescent="0.25">
      <c r="A21" t="s">
        <v>20</v>
      </c>
      <c r="B21" s="9">
        <v>2686800</v>
      </c>
      <c r="C21" s="9">
        <v>459600</v>
      </c>
      <c r="D21" s="10"/>
      <c r="F21" s="10"/>
      <c r="H21" s="8"/>
    </row>
    <row r="22" spans="1:8" x14ac:dyDescent="0.25">
      <c r="A22" t="s">
        <v>21</v>
      </c>
      <c r="B22" s="9">
        <v>3520200</v>
      </c>
      <c r="C22" s="9">
        <v>589800</v>
      </c>
      <c r="D22" s="10"/>
      <c r="F22" s="10"/>
      <c r="H22" s="8"/>
    </row>
    <row r="23" spans="1:8" x14ac:dyDescent="0.25">
      <c r="A23" t="s">
        <v>22</v>
      </c>
      <c r="B23" s="9">
        <v>2112000</v>
      </c>
      <c r="C23" s="8"/>
      <c r="D23" s="10"/>
      <c r="F23" s="10"/>
      <c r="G23" s="8"/>
      <c r="H23" s="8"/>
    </row>
    <row r="24" spans="1:8" x14ac:dyDescent="0.25">
      <c r="B24" s="9"/>
      <c r="C24" s="8"/>
      <c r="D24" s="10"/>
      <c r="F24" s="11"/>
      <c r="G24" s="8"/>
    </row>
    <row r="25" spans="1:8" x14ac:dyDescent="0.25">
      <c r="B25" s="9"/>
      <c r="C25" s="8"/>
      <c r="D25" s="10"/>
      <c r="F25" s="10"/>
      <c r="G25" s="8"/>
    </row>
    <row r="26" spans="1:8" x14ac:dyDescent="0.25">
      <c r="A26" t="s">
        <v>23</v>
      </c>
      <c r="B26" s="9">
        <v>12752640</v>
      </c>
      <c r="C26" s="9">
        <v>1091400</v>
      </c>
      <c r="D26" s="10"/>
      <c r="F26" s="10"/>
      <c r="G26" s="8"/>
      <c r="H26" s="8"/>
    </row>
    <row r="27" spans="1:8" x14ac:dyDescent="0.25">
      <c r="A27" t="s">
        <v>24</v>
      </c>
      <c r="B27" s="16"/>
      <c r="C27" s="8"/>
      <c r="D27" s="10"/>
      <c r="E27" s="8"/>
      <c r="F27" s="11"/>
      <c r="G27" s="8"/>
      <c r="H27" s="8"/>
    </row>
    <row r="28" spans="1:8" x14ac:dyDescent="0.25">
      <c r="A28" t="s">
        <v>25</v>
      </c>
      <c r="B28" s="16"/>
      <c r="C28" s="8"/>
      <c r="D28" s="10"/>
      <c r="E28" s="8"/>
      <c r="F28" s="14"/>
      <c r="H28" s="8"/>
    </row>
    <row r="29" spans="1:8" ht="15.75" thickBot="1" x14ac:dyDescent="0.3">
      <c r="B29" s="15">
        <f>SUM(B20:B28)</f>
        <v>22781400</v>
      </c>
      <c r="C29" s="15">
        <f>SUM(C20:C28)</f>
        <v>2652000</v>
      </c>
      <c r="D29" s="10"/>
      <c r="F29" s="10"/>
      <c r="H29" s="15"/>
    </row>
    <row r="30" spans="1:8" ht="15.75" thickTop="1" x14ac:dyDescent="0.25">
      <c r="A30" t="s">
        <v>26</v>
      </c>
      <c r="B30" s="8"/>
      <c r="C30" s="8"/>
      <c r="D30" s="10"/>
      <c r="F30" s="10"/>
    </row>
    <row r="31" spans="1:8" x14ac:dyDescent="0.25">
      <c r="A31" t="s">
        <v>27</v>
      </c>
      <c r="B31" s="9">
        <v>1328640</v>
      </c>
      <c r="C31" s="9">
        <v>188760</v>
      </c>
      <c r="D31" s="10"/>
      <c r="F31" s="10"/>
      <c r="H31" s="8"/>
    </row>
    <row r="32" spans="1:8" x14ac:dyDescent="0.25">
      <c r="A32" t="s">
        <v>28</v>
      </c>
      <c r="B32" s="9">
        <v>1578840</v>
      </c>
      <c r="C32" s="9">
        <v>246840</v>
      </c>
      <c r="D32" s="10"/>
      <c r="F32" s="10"/>
      <c r="H32" s="8"/>
    </row>
    <row r="33" spans="1:8" x14ac:dyDescent="0.25">
      <c r="A33" t="s">
        <v>29</v>
      </c>
      <c r="B33" s="9">
        <v>5550000</v>
      </c>
      <c r="C33" s="9">
        <v>660000</v>
      </c>
      <c r="D33" s="10"/>
      <c r="F33" s="10"/>
      <c r="H33" s="8"/>
    </row>
    <row r="34" spans="1:8" x14ac:dyDescent="0.25">
      <c r="A34" t="s">
        <v>30</v>
      </c>
      <c r="B34" s="9">
        <v>845520</v>
      </c>
      <c r="C34" s="9">
        <v>132000</v>
      </c>
      <c r="D34" s="11"/>
      <c r="E34" s="8"/>
      <c r="F34" s="10"/>
      <c r="H34" s="8"/>
    </row>
    <row r="35" spans="1:8" x14ac:dyDescent="0.25">
      <c r="A35" t="s">
        <v>31</v>
      </c>
      <c r="B35" s="9">
        <v>6215880</v>
      </c>
      <c r="C35" s="9">
        <v>165000</v>
      </c>
      <c r="D35" s="11"/>
      <c r="E35" s="8"/>
      <c r="F35" s="10"/>
      <c r="H35" s="8"/>
    </row>
    <row r="36" spans="1:8" x14ac:dyDescent="0.25">
      <c r="A36" t="s">
        <v>32</v>
      </c>
      <c r="B36" s="8">
        <f>B16</f>
        <v>7262520</v>
      </c>
      <c r="C36" s="8">
        <f>C16</f>
        <v>1259400</v>
      </c>
      <c r="D36" s="10"/>
      <c r="F36" s="10"/>
      <c r="H36" s="8"/>
    </row>
    <row r="37" spans="1:8" ht="15.75" thickBot="1" x14ac:dyDescent="0.3">
      <c r="B37" s="15">
        <f>SUM(B31:B36)</f>
        <v>22781400</v>
      </c>
      <c r="C37" s="15">
        <f>SUM(C31:C36)</f>
        <v>2652000</v>
      </c>
      <c r="D37" s="17"/>
      <c r="E37" s="15"/>
      <c r="F37" s="18"/>
      <c r="G37" s="15"/>
      <c r="H37" s="15"/>
    </row>
    <row r="38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2015-12-28T22:14:06Z</dcterms:modified>
</cp:coreProperties>
</file>